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54_лот_(ЗЭС-3)" sheetId="6" r:id="rId1"/>
  </sheets>
  <definedNames>
    <definedName name="_xlnm._FilterDatabase" localSheetId="0" hidden="1">'54_лот_(ЗЭС-3)'!$A$2:$BN$2</definedName>
    <definedName name="_xlnm.Print_Titles" localSheetId="0">'54_лот_(ЗЭС-3)'!$2:$2</definedName>
    <definedName name="_xlnm.Print_Area" localSheetId="0">'54_лот_(ЗЭС-3)'!$A$1:$BM$12</definedName>
  </definedNames>
  <calcPr calcId="145621"/>
</workbook>
</file>

<file path=xl/calcChain.xml><?xml version="1.0" encoding="utf-8"?>
<calcChain xmlns="http://schemas.openxmlformats.org/spreadsheetml/2006/main">
  <c r="AE7" i="6" l="1"/>
  <c r="BL6" i="6" l="1"/>
  <c r="S6" i="6"/>
  <c r="R6" i="6"/>
  <c r="R3" i="6" s="1"/>
  <c r="Q6" i="6"/>
  <c r="P6" i="6"/>
  <c r="M6" i="6"/>
  <c r="N6" i="6" s="1"/>
  <c r="BL5" i="6"/>
  <c r="M5" i="6"/>
  <c r="N5" i="6" s="1"/>
  <c r="BL4" i="6"/>
  <c r="AE3" i="6"/>
  <c r="S4" i="6"/>
  <c r="T6" i="6" l="1"/>
  <c r="AK3" i="6" s="1"/>
  <c r="S5" i="6"/>
  <c r="P5" i="6"/>
  <c r="Q5" i="6"/>
  <c r="Q3" i="6" s="1"/>
  <c r="T4" i="6"/>
  <c r="N4" i="6"/>
  <c r="N3" i="6" s="1"/>
  <c r="S3" i="6"/>
  <c r="BL3" i="6"/>
  <c r="T5" i="6" l="1"/>
  <c r="T3" i="6" s="1"/>
  <c r="T7" i="6" s="1"/>
  <c r="P3" i="6"/>
  <c r="BL7" i="6" l="1"/>
</calcChain>
</file>

<file path=xl/sharedStrings.xml><?xml version="1.0" encoding="utf-8"?>
<sst xmlns="http://schemas.openxmlformats.org/spreadsheetml/2006/main" count="68" uniqueCount="63">
  <si>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</si>
  <si>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</si>
  <si>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</si>
  <si>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</si>
  <si>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</si>
  <si>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</si>
  <si>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</si>
  <si>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</si>
  <si>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</si>
  <si>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</si>
  <si>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</si>
  <si>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</si>
  <si>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</si>
  <si>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</si>
  <si>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</si>
  <si>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</si>
  <si>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</si>
  <si>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</si>
  <si>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</si>
  <si>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</si>
  <si>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</si>
  <si>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</si>
  <si>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</si>
  <si>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</si>
  <si>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</si>
  <si>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</si>
  <si>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</si>
  <si>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</si>
  <si>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</si>
  <si>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</si>
  <si>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</si>
  <si>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</si>
  <si>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</si>
  <si>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</si>
  <si>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</si>
  <si>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</si>
  <si>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</si>
  <si>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</si>
  <si>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</si>
  <si>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</si>
  <si>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</si>
  <si>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41026610 (ЗЭС-2456/2015)</t>
  </si>
  <si>
    <t>41026610</t>
  </si>
  <si>
    <t>ООО "Агропромкомплектация-Курск"</t>
  </si>
  <si>
    <t>КонРЭС</t>
  </si>
  <si>
    <t>Курская обл., Конышевский р-н, Платавский с/с</t>
  </si>
  <si>
    <t/>
  </si>
  <si>
    <t>Реконструкция ВЛ-0,4 кВ с монтажом 2-х дополнительных проводов</t>
  </si>
  <si>
    <t>1-й этап: строительство ответвления протяженностью 0,01 км от опоры № 159 существующей ВЛ-10 кВ № 18 (инв. № 12013474-00),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проектом);2-й этап: строительство ответвления протяженностью 7 км от опоры № 1-47 существующей ВЛ-10 кВ № 779 (инв. № 12013473-00)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проектом).В проекте предусмотреть разделы «Расчет электрических режимов в прилегающей к ПС 35/10 кВ «Платава» и ПС 35/10 кВ «Васильевка» электрической сети 10 кВ для нормальной, ремонтных и послеаварийных схем» и «Расчет токов КЗ на шинах ПС 35/10 кВ Платава, ПС 35/10 кВ Васильевка и в прилегающей электрической сети 10 кВ». На основании расчетов выполнить предварительный расчет параметров настройки устройств РЗиА ячейки 10 кВ №779 ПС 35/10 кВ «Васильевка» и  ячейки 10 кВ № 18 ПС 35/10 кВ «Платава»,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</si>
  <si>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Реконструкция ВЛ-0,4 кВ с монтажом дополнительного провода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</si>
  <si>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</si>
  <si>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</si>
  <si>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</si>
  <si>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</si>
  <si>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</si>
  <si>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</si>
  <si>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</si>
  <si>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</si>
  <si>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</si>
  <si>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>Строительство ВЛ-10 (6) кВ, км</t>
  </si>
  <si>
    <t>монтаж разъединителя 10 (6) кВ, шт.</t>
  </si>
  <si>
    <t>Приложение к Лоту № 54 ЗЭС-3</t>
  </si>
  <si>
    <t>ВЛ-10 кВ № 18 (инв. № 12013474-00);
ВЛ-10 кВ № 779 (инв. № 12013473-00)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</si>
</sst>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22"/>
      <name val="Arial"/>
      <family val="2"/>
      <charset val="204"/>
    </font>
    <font>
      <sz val="24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2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6"/>
      <name val="Arial"/>
      <family val="2"/>
      <charset val="204"/>
    </font>
    <font>
      <b/>
      <sz val="26"/>
      <color theme="1"/>
      <name val="Arial"/>
      <family val="2"/>
      <charset val="204"/>
    </font>
    <font>
      <sz val="72"/>
      <name val="Arial"/>
      <family val="2"/>
      <charset val="204"/>
    </font>
    <font>
      <b/>
      <sz val="50"/>
      <name val="Arial"/>
      <family val="2"/>
      <charset val="204"/>
    </font>
    <font>
      <b/>
      <sz val="30"/>
      <color theme="1"/>
      <name val="Arial"/>
      <family val="2"/>
      <charset val="204"/>
    </font>
    <font>
      <sz val="28"/>
      <color theme="1"/>
      <name val="Arial"/>
      <family val="2"/>
      <charset val="204"/>
    </font>
    <font>
      <sz val="28"/>
      <name val="Arial"/>
      <family val="2"/>
      <charset val="204"/>
    </font>
    <font>
      <b/>
      <sz val="28"/>
      <color theme="1"/>
      <name val="Arial"/>
      <family val="2"/>
      <charset val="204"/>
    </font>
    <font>
      <b/>
      <sz val="28"/>
      <name val="Arial"/>
      <family val="2"/>
      <charset val="204"/>
    </font>
    <font>
      <b/>
      <sz val="3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4"/>
  <sheetViews>
    <sheetView tabSelected="1" view="pageBreakPreview" zoomScale="30" zoomScaleNormal="40" zoomScaleSheetLayoutView="30" workbookViewId="0">
      <selection activeCell="L10" sqref="L10"/>
    </sheetView>
  </sheetViews>
  <sheetFormatPr defaultColWidth="9.140625" defaultRowHeight="30" x14ac:dyDescent="0.4"/>
  <cols>
    <col min="1" max="1" width="25.42578125" style="1" customWidth="1"/>
    <col min="2" max="2" width="25.5703125" style="1" customWidth="1"/>
    <col min="3" max="3" width="32.42578125" style="1" customWidth="1"/>
    <col min="4" max="4" width="30" style="1" customWidth="1"/>
    <col min="5" max="5" width="16.42578125" style="1" customWidth="1"/>
    <col min="6" max="6" width="19" style="1" customWidth="1"/>
    <col min="7" max="7" width="16.140625" style="1" customWidth="1"/>
    <col min="8" max="8" width="31" style="1" customWidth="1"/>
    <col min="9" max="9" width="249.85546875" style="1" customWidth="1"/>
    <col min="10" max="10" width="36" style="1" customWidth="1"/>
    <col min="11" max="11" width="38.140625" style="1" customWidth="1"/>
    <col min="12" max="12" width="82" style="1" customWidth="1"/>
    <col min="13" max="13" width="48.28515625" style="1" customWidth="1"/>
    <col min="14" max="14" width="30" style="1" customWidth="1"/>
    <col min="15" max="15" width="16.85546875" style="1" hidden="1" customWidth="1"/>
    <col min="16" max="16" width="27" style="1" customWidth="1"/>
    <col min="17" max="17" width="27.140625" style="1" customWidth="1"/>
    <col min="18" max="18" width="23.140625" style="1" customWidth="1"/>
    <col min="19" max="19" width="24.5703125" style="1" customWidth="1"/>
    <col min="20" max="20" width="27" style="1" customWidth="1"/>
    <col min="21" max="21" width="0.140625" style="1" customWidth="1"/>
    <col min="22" max="23" width="29.5703125" style="1" hidden="1" customWidth="1"/>
    <col min="24" max="24" width="40.85546875" style="1" hidden="1" customWidth="1"/>
    <col min="25" max="25" width="25.5703125" style="1" hidden="1" customWidth="1"/>
    <col min="26" max="26" width="26.5703125" style="1" hidden="1" customWidth="1"/>
    <col min="27" max="27" width="17" style="1" hidden="1" customWidth="1"/>
    <col min="28" max="28" width="23.140625" style="1" hidden="1" customWidth="1"/>
    <col min="29" max="29" width="24.85546875" style="1" hidden="1" customWidth="1"/>
    <col min="30" max="30" width="25.7109375" style="1" customWidth="1"/>
    <col min="31" max="31" width="29.28515625" style="1" customWidth="1"/>
    <col min="32" max="32" width="22" style="1" hidden="1" customWidth="1"/>
    <col min="33" max="33" width="19.5703125" style="1" hidden="1" customWidth="1"/>
    <col min="34" max="34" width="34.42578125" style="1" hidden="1" customWidth="1"/>
    <col min="35" max="35" width="21" style="1" hidden="1" customWidth="1"/>
    <col min="36" max="36" width="20.85546875" style="1" customWidth="1"/>
    <col min="37" max="37" width="25.85546875" style="1" customWidth="1"/>
    <col min="38" max="38" width="23.7109375" style="1" hidden="1" customWidth="1"/>
    <col min="39" max="39" width="25.7109375" style="1" hidden="1" customWidth="1"/>
    <col min="40" max="40" width="12.7109375" style="1" hidden="1" customWidth="1"/>
    <col min="41" max="41" width="9.140625" style="1" hidden="1" customWidth="1"/>
    <col min="42" max="42" width="9.5703125" style="1" hidden="1" customWidth="1"/>
    <col min="43" max="43" width="9.140625" style="1" hidden="1" customWidth="1"/>
    <col min="44" max="44" width="27.140625" style="1" hidden="1" customWidth="1"/>
    <col min="45" max="45" width="22" style="1" hidden="1" customWidth="1"/>
    <col min="46" max="46" width="21.42578125" style="1" hidden="1" customWidth="1"/>
    <col min="47" max="47" width="23.42578125" style="1" hidden="1" customWidth="1"/>
    <col min="48" max="51" width="9.140625" style="1" hidden="1" customWidth="1"/>
    <col min="52" max="52" width="28.85546875" style="1" hidden="1" customWidth="1"/>
    <col min="53" max="53" width="24.28515625" style="1" hidden="1" customWidth="1"/>
    <col min="54" max="54" width="39" style="1" hidden="1" customWidth="1"/>
    <col min="55" max="55" width="21.85546875" style="1" hidden="1" customWidth="1"/>
    <col min="56" max="56" width="23.140625" style="1" hidden="1" customWidth="1"/>
    <col min="57" max="57" width="18.140625" style="1" hidden="1" customWidth="1"/>
    <col min="58" max="58" width="26.42578125" style="1" hidden="1" customWidth="1"/>
    <col min="59" max="59" width="24.140625" style="1" hidden="1" customWidth="1"/>
    <col min="60" max="60" width="29" style="1" hidden="1" customWidth="1"/>
    <col min="61" max="61" width="18.5703125" style="1" hidden="1" customWidth="1"/>
    <col min="62" max="62" width="19.7109375" style="1" hidden="1" customWidth="1"/>
    <col min="63" max="63" width="33" style="1" hidden="1" customWidth="1"/>
    <col min="64" max="64" width="31.5703125" style="3" customWidth="1"/>
    <col min="65" max="65" width="28.28515625" style="4" customWidth="1"/>
    <col min="66" max="66" width="32.42578125" style="1" customWidth="1"/>
    <col min="67" max="67" width="7.28515625" style="5" customWidth="1"/>
    <col min="68" max="16384" width="9.140625" style="1"/>
  </cols>
  <sheetData>
    <row r="1" spans="1:70" ht="63" x14ac:dyDescent="0.85">
      <c r="B1" s="34" t="s">
        <v>61</v>
      </c>
      <c r="C1" s="2"/>
    </row>
    <row r="2" spans="1:70" s="10" customFormat="1" ht="282.75" customHeight="1" x14ac:dyDescent="0.25">
      <c r="A2" s="6" t="s">
        <v>0</v>
      </c>
      <c r="B2" s="6" t="s">
        <v>24</v>
      </c>
      <c r="C2" s="6" t="s">
        <v>25</v>
      </c>
      <c r="D2" s="6" t="s">
        <v>31</v>
      </c>
      <c r="E2" s="6" t="s">
        <v>27</v>
      </c>
      <c r="F2" s="6" t="s">
        <v>1</v>
      </c>
      <c r="G2" s="6" t="s">
        <v>2</v>
      </c>
      <c r="H2" s="6" t="s">
        <v>19</v>
      </c>
      <c r="I2" s="6" t="s">
        <v>23</v>
      </c>
      <c r="J2" s="6" t="s">
        <v>3</v>
      </c>
      <c r="K2" s="6" t="s">
        <v>28</v>
      </c>
      <c r="L2" s="6" t="s">
        <v>32</v>
      </c>
      <c r="M2" s="6" t="s">
        <v>33</v>
      </c>
      <c r="N2" s="6" t="s">
        <v>34</v>
      </c>
      <c r="O2" s="6"/>
      <c r="P2" s="6" t="s">
        <v>35</v>
      </c>
      <c r="Q2" s="6" t="s">
        <v>36</v>
      </c>
      <c r="R2" s="6" t="s">
        <v>37</v>
      </c>
      <c r="S2" s="6" t="s">
        <v>38</v>
      </c>
      <c r="T2" s="6" t="s">
        <v>39</v>
      </c>
      <c r="U2" s="6"/>
      <c r="V2" s="6" t="s">
        <v>4</v>
      </c>
      <c r="W2" s="6"/>
      <c r="X2" s="6" t="s">
        <v>22</v>
      </c>
      <c r="Y2" s="6"/>
      <c r="Z2" s="6" t="s">
        <v>29</v>
      </c>
      <c r="AA2" s="6"/>
      <c r="AB2" s="6" t="s">
        <v>5</v>
      </c>
      <c r="AC2" s="6"/>
      <c r="AD2" s="6" t="s">
        <v>59</v>
      </c>
      <c r="AE2" s="6"/>
      <c r="AF2" s="6" t="s">
        <v>7</v>
      </c>
      <c r="AG2" s="6"/>
      <c r="AH2" s="6" t="s">
        <v>8</v>
      </c>
      <c r="AI2" s="6"/>
      <c r="AJ2" s="6" t="s">
        <v>60</v>
      </c>
      <c r="AK2" s="6"/>
      <c r="AL2" s="6" t="s">
        <v>10</v>
      </c>
      <c r="AM2" s="6"/>
      <c r="AN2" s="6" t="s">
        <v>11</v>
      </c>
      <c r="AO2" s="6"/>
      <c r="AP2" s="6" t="s">
        <v>10</v>
      </c>
      <c r="AQ2" s="6"/>
      <c r="AR2" s="6" t="s">
        <v>12</v>
      </c>
      <c r="AS2" s="6"/>
      <c r="AT2" s="6" t="s">
        <v>26</v>
      </c>
      <c r="AU2" s="6"/>
      <c r="AV2" s="6" t="s">
        <v>13</v>
      </c>
      <c r="AW2" s="6"/>
      <c r="AX2" s="6" t="s">
        <v>14</v>
      </c>
      <c r="AY2" s="6"/>
      <c r="AZ2" s="6" t="s">
        <v>15</v>
      </c>
      <c r="BA2" s="6" t="s">
        <v>34</v>
      </c>
      <c r="BB2" s="6" t="s">
        <v>16</v>
      </c>
      <c r="BC2" s="6" t="s">
        <v>40</v>
      </c>
      <c r="BD2" s="6" t="s">
        <v>17</v>
      </c>
      <c r="BE2" s="6"/>
      <c r="BF2" s="6" t="s">
        <v>49</v>
      </c>
      <c r="BG2" s="6"/>
      <c r="BH2" s="6" t="s">
        <v>47</v>
      </c>
      <c r="BI2" s="6"/>
      <c r="BJ2" s="6" t="s">
        <v>30</v>
      </c>
      <c r="BK2" s="6"/>
      <c r="BL2" s="35" t="s">
        <v>21</v>
      </c>
      <c r="BM2" s="7" t="s">
        <v>20</v>
      </c>
      <c r="BN2" s="8" t="s">
        <v>18</v>
      </c>
      <c r="BO2" s="9"/>
    </row>
    <row r="3" spans="1:70" s="10" customFormat="1" ht="408.75" customHeight="1" x14ac:dyDescent="0.25">
      <c r="A3" s="11" t="s">
        <v>41</v>
      </c>
      <c r="B3" s="12" t="s">
        <v>42</v>
      </c>
      <c r="C3" s="13">
        <v>8751821.4000000004</v>
      </c>
      <c r="D3" s="13">
        <v>875182.14406700002</v>
      </c>
      <c r="E3" s="6">
        <v>500</v>
      </c>
      <c r="F3" s="12" t="s">
        <v>43</v>
      </c>
      <c r="G3" s="12" t="s">
        <v>44</v>
      </c>
      <c r="H3" s="12" t="s">
        <v>45</v>
      </c>
      <c r="I3" s="36" t="s">
        <v>48</v>
      </c>
      <c r="J3" s="12" t="s">
        <v>46</v>
      </c>
      <c r="K3" s="12" t="s">
        <v>62</v>
      </c>
      <c r="L3" s="6"/>
      <c r="M3" s="45"/>
      <c r="N3" s="46">
        <f>N4+N5+N6</f>
        <v>6850.5599999999995</v>
      </c>
      <c r="O3" s="47"/>
      <c r="P3" s="48">
        <f>P4+P5+P6</f>
        <v>546.18799999999999</v>
      </c>
      <c r="Q3" s="48">
        <f t="shared" ref="Q3:T3" si="0">Q4+Q5+Q6</f>
        <v>5878.9319999999998</v>
      </c>
      <c r="R3" s="48">
        <f t="shared" si="0"/>
        <v>87.73248000000001</v>
      </c>
      <c r="S3" s="48">
        <f t="shared" si="0"/>
        <v>337.70000000000005</v>
      </c>
      <c r="T3" s="48">
        <f t="shared" si="0"/>
        <v>6850.5524799999985</v>
      </c>
      <c r="U3" s="45"/>
      <c r="V3" s="45"/>
      <c r="W3" s="45"/>
      <c r="X3" s="45"/>
      <c r="Y3" s="45"/>
      <c r="Z3" s="45"/>
      <c r="AA3" s="45"/>
      <c r="AB3" s="45"/>
      <c r="AC3" s="45"/>
      <c r="AD3" s="45">
        <v>7.01</v>
      </c>
      <c r="AE3" s="45">
        <f>AD3*960</f>
        <v>6729.5999999999995</v>
      </c>
      <c r="AF3" s="45"/>
      <c r="AG3" s="45"/>
      <c r="AH3" s="45"/>
      <c r="AI3" s="45"/>
      <c r="AJ3" s="45">
        <v>2</v>
      </c>
      <c r="AK3" s="45">
        <f>T6</f>
        <v>120.95248000000001</v>
      </c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9">
        <f t="shared" ref="BL3:BL6" si="1">U3+W3+Y3+AA3+AC3+AE3+AG3+AI3+AK3+AM3+AO3+AQ3+AS3+AU3+AW3+AY3+BA3+BC3+BE3+BG3+BI3+BK3</f>
        <v>6850.5524799999994</v>
      </c>
      <c r="BM3" s="50">
        <v>42614</v>
      </c>
      <c r="BN3" s="15"/>
      <c r="BO3" s="16"/>
      <c r="BP3" s="17"/>
      <c r="BQ3" s="19"/>
    </row>
    <row r="4" spans="1:70" s="10" customFormat="1" ht="342" hidden="1" customHeight="1" x14ac:dyDescent="0.25">
      <c r="A4" s="11"/>
      <c r="B4" s="12"/>
      <c r="C4" s="13"/>
      <c r="D4" s="13"/>
      <c r="E4" s="6"/>
      <c r="F4" s="12"/>
      <c r="G4" s="12"/>
      <c r="H4" s="12"/>
      <c r="I4" s="36"/>
      <c r="J4" s="12"/>
      <c r="K4" s="12"/>
      <c r="L4" s="14"/>
      <c r="M4" s="48"/>
      <c r="N4" s="49">
        <f>S4</f>
        <v>0</v>
      </c>
      <c r="O4" s="49"/>
      <c r="P4" s="49"/>
      <c r="Q4" s="49"/>
      <c r="R4" s="49"/>
      <c r="S4" s="49">
        <f>U3</f>
        <v>0</v>
      </c>
      <c r="T4" s="49">
        <f>S4</f>
        <v>0</v>
      </c>
      <c r="U4" s="49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9">
        <f t="shared" si="1"/>
        <v>0</v>
      </c>
      <c r="BM4" s="50"/>
      <c r="BN4" s="15"/>
      <c r="BO4" s="17"/>
    </row>
    <row r="5" spans="1:70" s="10" customFormat="1" ht="147" customHeight="1" x14ac:dyDescent="0.25">
      <c r="A5" s="11"/>
      <c r="B5" s="12"/>
      <c r="C5" s="13"/>
      <c r="D5" s="13"/>
      <c r="E5" s="6"/>
      <c r="F5" s="12"/>
      <c r="G5" s="12"/>
      <c r="H5" s="12"/>
      <c r="I5" s="36"/>
      <c r="J5" s="12"/>
      <c r="K5" s="12"/>
      <c r="L5" s="6" t="s">
        <v>6</v>
      </c>
      <c r="M5" s="48">
        <f>AD3</f>
        <v>7.01</v>
      </c>
      <c r="N5" s="49">
        <f>M5*960</f>
        <v>6729.5999999999995</v>
      </c>
      <c r="O5" s="49"/>
      <c r="P5" s="49">
        <f>N5*0.08</f>
        <v>538.36799999999994</v>
      </c>
      <c r="Q5" s="49">
        <f>N5*0.87</f>
        <v>5854.7519999999995</v>
      </c>
      <c r="R5" s="49">
        <v>0</v>
      </c>
      <c r="S5" s="49">
        <f>N5*0.05</f>
        <v>336.48</v>
      </c>
      <c r="T5" s="49">
        <f t="shared" ref="T5:T6" si="2">P5+Q5+R5+S5</f>
        <v>6729.5999999999985</v>
      </c>
      <c r="U5" s="49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9">
        <f t="shared" si="1"/>
        <v>0</v>
      </c>
      <c r="BM5" s="50"/>
      <c r="BN5" s="15"/>
      <c r="BO5" s="17"/>
    </row>
    <row r="6" spans="1:70" s="10" customFormat="1" ht="147" customHeight="1" x14ac:dyDescent="0.25">
      <c r="A6" s="11"/>
      <c r="B6" s="12"/>
      <c r="C6" s="13"/>
      <c r="D6" s="13"/>
      <c r="E6" s="6"/>
      <c r="F6" s="12"/>
      <c r="G6" s="12"/>
      <c r="H6" s="12"/>
      <c r="I6" s="36"/>
      <c r="J6" s="12"/>
      <c r="K6" s="12"/>
      <c r="L6" s="6" t="s">
        <v>9</v>
      </c>
      <c r="M6" s="48">
        <f>AJ3</f>
        <v>2</v>
      </c>
      <c r="N6" s="49">
        <f>M6*60.48</f>
        <v>120.96</v>
      </c>
      <c r="O6" s="49"/>
      <c r="P6" s="49">
        <f>2*3.91</f>
        <v>7.82</v>
      </c>
      <c r="Q6" s="49">
        <f>2*12.09</f>
        <v>24.18</v>
      </c>
      <c r="R6" s="49">
        <f>2*(40.92*1.072)</f>
        <v>87.73248000000001</v>
      </c>
      <c r="S6" s="49">
        <f>2*0.61</f>
        <v>1.22</v>
      </c>
      <c r="T6" s="49">
        <f t="shared" si="2"/>
        <v>120.95248000000001</v>
      </c>
      <c r="U6" s="49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9">
        <f t="shared" si="1"/>
        <v>0</v>
      </c>
      <c r="BM6" s="50"/>
      <c r="BN6" s="15"/>
      <c r="BO6" s="17"/>
    </row>
    <row r="7" spans="1:70" s="42" customFormat="1" ht="409.5" customHeight="1" x14ac:dyDescent="0.25">
      <c r="A7" s="37"/>
      <c r="B7" s="38"/>
      <c r="C7" s="39"/>
      <c r="D7" s="39"/>
      <c r="E7" s="40"/>
      <c r="F7" s="38"/>
      <c r="G7" s="38"/>
      <c r="H7" s="38"/>
      <c r="I7" s="38"/>
      <c r="J7" s="38"/>
      <c r="K7" s="38"/>
      <c r="L7" s="40"/>
      <c r="M7" s="51"/>
      <c r="N7" s="52"/>
      <c r="O7" s="52"/>
      <c r="P7" s="53"/>
      <c r="Q7" s="55"/>
      <c r="R7" s="55"/>
      <c r="S7" s="55"/>
      <c r="T7" s="44">
        <f>T3</f>
        <v>6850.5524799999985</v>
      </c>
      <c r="U7" s="44"/>
      <c r="V7" s="44"/>
      <c r="W7" s="44"/>
      <c r="X7" s="44"/>
      <c r="Y7" s="44"/>
      <c r="Z7" s="44"/>
      <c r="AA7" s="44"/>
      <c r="AB7" s="44"/>
      <c r="AC7" s="44"/>
      <c r="AD7" s="44">
        <v>7.01</v>
      </c>
      <c r="AE7" s="44">
        <f>AD7*960</f>
        <v>6729.5999999999995</v>
      </c>
      <c r="AF7" s="44"/>
      <c r="AG7" s="44"/>
      <c r="AH7" s="44"/>
      <c r="AI7" s="44"/>
      <c r="AJ7" s="44">
        <v>2</v>
      </c>
      <c r="AK7" s="44">
        <v>120.952</v>
      </c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>
        <f>SUM(BL3:BL6)</f>
        <v>6850.5524799999994</v>
      </c>
      <c r="BM7" s="54"/>
      <c r="BN7" s="41"/>
      <c r="BO7" s="41"/>
      <c r="BP7" s="41"/>
    </row>
    <row r="8" spans="1:70" s="10" customFormat="1" ht="139.5" customHeight="1" x14ac:dyDescent="0.25">
      <c r="A8" s="28"/>
      <c r="B8" s="29"/>
      <c r="C8" s="30"/>
      <c r="D8" s="30"/>
      <c r="E8" s="9"/>
      <c r="F8" s="29"/>
      <c r="G8" s="29"/>
      <c r="H8" s="29"/>
      <c r="I8" s="29"/>
      <c r="J8" s="29"/>
      <c r="K8" s="29"/>
      <c r="L8" s="9"/>
      <c r="M8" s="18"/>
      <c r="N8" s="29"/>
      <c r="O8" s="29"/>
      <c r="P8" s="31"/>
      <c r="Q8" s="31"/>
      <c r="R8" s="31"/>
      <c r="S8" s="31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7"/>
      <c r="BN8" s="43"/>
      <c r="BO8" s="14"/>
      <c r="BP8" s="14"/>
    </row>
    <row r="9" spans="1:70" s="10" customFormat="1" ht="213.75" customHeight="1" x14ac:dyDescent="0.25">
      <c r="C9" s="30"/>
      <c r="D9" s="30"/>
      <c r="E9" s="9"/>
      <c r="F9" s="29"/>
      <c r="G9" s="29"/>
      <c r="H9" s="29"/>
      <c r="I9" s="32" t="s">
        <v>50</v>
      </c>
      <c r="J9" s="32" t="s">
        <v>54</v>
      </c>
      <c r="K9" s="29"/>
      <c r="L9" s="9"/>
      <c r="N9" s="32" t="s">
        <v>55</v>
      </c>
      <c r="O9" s="16"/>
      <c r="P9" s="16"/>
      <c r="Q9" s="16"/>
      <c r="R9" s="16"/>
      <c r="S9" s="16"/>
      <c r="T9" s="33"/>
      <c r="U9" s="33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7"/>
      <c r="BN9" s="43"/>
      <c r="BO9" s="14"/>
      <c r="BP9" s="14"/>
    </row>
    <row r="10" spans="1:70" s="10" customFormat="1" ht="213.75" customHeight="1" x14ac:dyDescent="0.25">
      <c r="C10" s="30"/>
      <c r="D10" s="30"/>
      <c r="E10" s="9"/>
      <c r="F10" s="29"/>
      <c r="G10" s="29"/>
      <c r="H10" s="29"/>
      <c r="I10" s="32" t="s">
        <v>51</v>
      </c>
      <c r="J10" s="32" t="s">
        <v>54</v>
      </c>
      <c r="K10" s="29"/>
      <c r="L10" s="29"/>
      <c r="N10" s="32" t="s">
        <v>56</v>
      </c>
      <c r="O10" s="29"/>
      <c r="P10" s="33"/>
      <c r="Q10" s="33"/>
      <c r="R10" s="33"/>
      <c r="S10" s="33"/>
      <c r="T10" s="33"/>
      <c r="U10" s="33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7"/>
      <c r="BN10" s="43"/>
      <c r="BO10" s="14"/>
      <c r="BP10" s="14"/>
    </row>
    <row r="11" spans="1:70" s="10" customFormat="1" ht="213.75" customHeight="1" x14ac:dyDescent="0.25">
      <c r="C11" s="30"/>
      <c r="D11" s="30"/>
      <c r="E11" s="9"/>
      <c r="F11" s="29"/>
      <c r="G11" s="29"/>
      <c r="H11" s="29"/>
      <c r="I11" s="32" t="s">
        <v>52</v>
      </c>
      <c r="J11" s="32" t="s">
        <v>54</v>
      </c>
      <c r="K11" s="29"/>
      <c r="L11" s="9"/>
      <c r="N11" s="32" t="s">
        <v>57</v>
      </c>
      <c r="O11" s="16"/>
      <c r="P11" s="16"/>
      <c r="Q11" s="16"/>
      <c r="R11" s="16"/>
      <c r="S11" s="16"/>
      <c r="T11" s="33"/>
      <c r="U11" s="33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7"/>
      <c r="BN11" s="43"/>
      <c r="BO11" s="14"/>
      <c r="BP11" s="14"/>
    </row>
    <row r="12" spans="1:70" s="10" customFormat="1" ht="213.75" customHeight="1" x14ac:dyDescent="0.25">
      <c r="C12" s="30"/>
      <c r="D12" s="30"/>
      <c r="E12" s="9"/>
      <c r="F12" s="29"/>
      <c r="G12" s="29"/>
      <c r="H12" s="29"/>
      <c r="I12" s="32" t="s">
        <v>53</v>
      </c>
      <c r="J12" s="32" t="s">
        <v>54</v>
      </c>
      <c r="K12" s="29"/>
      <c r="L12" s="9"/>
      <c r="N12" s="32" t="s">
        <v>58</v>
      </c>
      <c r="O12" s="16"/>
      <c r="P12" s="16"/>
      <c r="Q12" s="16"/>
      <c r="R12" s="16"/>
      <c r="S12" s="16"/>
      <c r="T12" s="16"/>
      <c r="U12" s="16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7"/>
      <c r="BN12" s="43"/>
      <c r="BO12" s="14"/>
      <c r="BP12" s="14"/>
    </row>
    <row r="13" spans="1:70" s="10" customFormat="1" x14ac:dyDescent="0.25">
      <c r="A13" s="21"/>
      <c r="B13" s="22"/>
      <c r="C13" s="23"/>
      <c r="D13" s="23"/>
      <c r="E13" s="24"/>
      <c r="F13" s="22"/>
      <c r="G13" s="22"/>
      <c r="H13" s="22"/>
      <c r="I13" s="22"/>
      <c r="J13" s="22"/>
      <c r="K13" s="22"/>
      <c r="L13" s="24"/>
      <c r="M13" s="25"/>
      <c r="N13" s="26"/>
      <c r="O13" s="22"/>
      <c r="P13" s="26"/>
      <c r="Q13" s="26"/>
      <c r="R13" s="26"/>
      <c r="S13" s="26"/>
      <c r="T13" s="26"/>
      <c r="U13" s="26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7"/>
      <c r="BN13" s="14"/>
      <c r="BO13" s="14"/>
      <c r="BP13" s="14"/>
      <c r="BQ13" s="15"/>
      <c r="BR13" s="17"/>
    </row>
    <row r="14" spans="1:70" s="10" customFormat="1" x14ac:dyDescent="0.25">
      <c r="A14" s="11"/>
      <c r="B14" s="12"/>
      <c r="C14" s="13"/>
      <c r="D14" s="13"/>
      <c r="E14" s="6"/>
      <c r="F14" s="12"/>
      <c r="G14" s="12"/>
      <c r="H14" s="12"/>
      <c r="I14" s="12"/>
      <c r="J14" s="12"/>
      <c r="K14" s="12"/>
      <c r="L14" s="6"/>
      <c r="M14" s="14"/>
      <c r="N14" s="12"/>
      <c r="O14" s="12"/>
      <c r="P14" s="20"/>
      <c r="Q14" s="20"/>
      <c r="R14" s="20"/>
      <c r="S14" s="20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5"/>
      <c r="BR14" s="17"/>
    </row>
  </sheetData>
  <autoFilter ref="A2:BN2"/>
  <pageMargins left="0" right="0" top="0" bottom="0" header="0" footer="0"/>
  <pageSetup paperSize="9" scale="1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54_лот_(ЗЭС-3)</vt:lpstr>
      <vt:lpstr>'54_лот_(ЗЭС-3)'!Заголовки_для_печати</vt:lpstr>
      <vt:lpstr>'54_лот_(ЗЭС-3)'!Область_печати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2015-09-15T06:22:29Z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Лот_№_54_физ объемы.xlsx</vt:lpwstr>
  </property>
</Properties>
</file>